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FE\Downloads\"/>
    </mc:Choice>
  </mc:AlternateContent>
  <xr:revisionPtr revIDLastSave="0" documentId="8_{66191B39-5D71-4786-B12C-6CC130FB1468}" xr6:coauthVersionLast="47" xr6:coauthVersionMax="47" xr10:uidLastSave="{00000000-0000-0000-0000-000000000000}"/>
  <bookViews>
    <workbookView xWindow="-108" yWindow="-108" windowWidth="23256" windowHeight="12456" xr2:uid="{A49942A6-5D89-447F-850B-8EBE05B5358D}"/>
  </bookViews>
  <sheets>
    <sheet name="Detalle" sheetId="2" r:id="rId1"/>
    <sheet name="Punto_26" sheetId="3" r:id="rId2"/>
  </sheets>
  <definedNames>
    <definedName name="_xlnm._FilterDatabase" localSheetId="1" hidden="1">Punto_26!$B$7:$Q$11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" l="1"/>
  <c r="D7" i="2"/>
  <c r="D8" i="2"/>
  <c r="D9" i="2"/>
  <c r="D10" i="2"/>
  <c r="D6" i="2"/>
  <c r="C11" i="2"/>
</calcChain>
</file>

<file path=xl/sharedStrings.xml><?xml version="1.0" encoding="utf-8"?>
<sst xmlns="http://schemas.openxmlformats.org/spreadsheetml/2006/main" count="62" uniqueCount="43">
  <si>
    <t>0111-01 - Secretaría Distrital de Hacienda</t>
  </si>
  <si>
    <t>Persona Natural</t>
  </si>
  <si>
    <t>5  Mes(es)</t>
  </si>
  <si>
    <t>4 MES(ES)</t>
  </si>
  <si>
    <t>HERNAN DARIO LOPEZ PAEZ</t>
  </si>
  <si>
    <t>Auditiva</t>
  </si>
  <si>
    <t>200226-0-2020</t>
  </si>
  <si>
    <t>(CPS) Prestación Servicios Profesionales</t>
  </si>
  <si>
    <t>(CPS) Directa Prestacion Servicios Profesionales y Apoyo a la Gestión</t>
  </si>
  <si>
    <t>(CPS) Prestación Servicio Apoyo a la Gestión</t>
  </si>
  <si>
    <t>Física</t>
  </si>
  <si>
    <t>JOSE MIGUEL ARIAS IZQUIERDO</t>
  </si>
  <si>
    <t>https://community.secop.gov.co/Public/Tendering/OpportunityDetail/Index?noticeUID=CO1.NTC.5535266&amp;isFromPublicArea=True&amp;isModal=true&amp;asPopupView=true</t>
  </si>
  <si>
    <t>DEMETRIO AUGUSTO PARRA JIMENEZ</t>
  </si>
  <si>
    <t>https://community.secop.gov.co/Public/Tendering/OpportunityDetail/Index?noticeUID=CO1.NTC.4891815&amp;isFromPublicArea=True&amp;isModal=true&amp;asPopupView=true</t>
  </si>
  <si>
    <t>https://community.secop.gov.co/Public/Tendering/OpportunityDetail/Index?noticeUID=CO1.NTC.3144606&amp;isFromPublicArea=True&amp;isModal=true&amp;asPopupView=true</t>
  </si>
  <si>
    <t>ANDRES CAMILO MARTINEZ CORREA</t>
  </si>
  <si>
    <t>FECHA DE TERMINACION PLANEADA</t>
  </si>
  <si>
    <t>FECHA REAL INICIO CONTRATO</t>
  </si>
  <si>
    <t>FECHA SUSCRIPCIÓN CONTRATO</t>
  </si>
  <si>
    <t>PLAZO TOTAL</t>
  </si>
  <si>
    <t>RAZÓN SOCIAL</t>
  </si>
  <si>
    <t>IDENTIFICACIÓN CONTRATISTA</t>
  </si>
  <si>
    <t>NATURALEZA CONTRATISTA</t>
  </si>
  <si>
    <t>NOMBRE UNIDAD EJECUTORA</t>
  </si>
  <si>
    <t>CLASE CONTRATO</t>
  </si>
  <si>
    <t>PROCESO SELECCIÓN</t>
  </si>
  <si>
    <t>Discapacidad</t>
  </si>
  <si>
    <t>Link SECOP</t>
  </si>
  <si>
    <t>NÚMERO CONTRATO</t>
  </si>
  <si>
    <t>VIGENCIA</t>
  </si>
  <si>
    <t>INFORMACIÓN GENERAL DEL CONTRATO</t>
  </si>
  <si>
    <t>Fuente: Datos Abiertos, BogData</t>
  </si>
  <si>
    <t>Total general</t>
  </si>
  <si>
    <t>Vigencia</t>
  </si>
  <si>
    <t>Corte: 03/02/2025</t>
  </si>
  <si>
    <t>Secretaría Distrital de Hacienda
Gestión Contractual Vigencia 2020 - 2024</t>
  </si>
  <si>
    <t>Punto 26.</t>
  </si>
  <si>
    <t>Vinculación Contractual Personas con Discapacidad SHD</t>
  </si>
  <si>
    <t>EDAD</t>
  </si>
  <si>
    <t>GENERO</t>
  </si>
  <si>
    <t>Masculino</t>
  </si>
  <si>
    <t>Porcentaje de Contratación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</si>
</sst>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4" fontId="0" fillId="0" borderId="0" xfId="1" applyNumberFormat="1" applyFont="1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5" borderId="3" xfId="0" applyFont="1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6" borderId="0" xfId="0" applyFill="1"/>
    <xf numFmtId="0" fontId="2" fillId="5" borderId="3" xfId="0" applyFont="1" applyFill="1" applyBorder="1" applyAlignment="1">
      <alignment horizontal="left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left" wrapText="1"/>
    </xf>
    <xf numFmtId="164" fontId="0" fillId="0" borderId="0" xfId="1" applyNumberFormat="1" applyFont="1" applyAlignment="1"/>
    <xf numFmtId="0" fontId="2" fillId="6" borderId="0" xfId="0" applyFont="1" applyFill="1"/>
    <xf numFmtId="0" fontId="2" fillId="6" borderId="0" xfId="0" applyFont="1" applyFill="1" applyAlignment="1">
      <alignment wrapText="1"/>
    </xf>
    <xf numFmtId="9" fontId="2" fillId="5" borderId="3" xfId="2" applyFont="1" applyFill="1" applyBorder="1" applyAlignment="1">
      <alignment horizontal="left"/>
    </xf>
    <xf numFmtId="0" fontId="2" fillId="4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0" fontId="0" fillId="6" borderId="0" xfId="2" applyNumberFormat="1" applyFont="1" applyFill="1"/>
  </cellXfs>
  <cellStyles count="3">
    <cellStyle name="Millares" xfId="1" builtinId="3"/>
    <cellStyle name="Normal" xfId="0" builtinId="0"/>
    <cellStyle name="Porcentaje" xfId="2" builtinId="5"/>
  </cellStyles>
  <dxfs count="12">
    <dxf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alignment horizontal="general" vertical="bottom" textRotation="0" wrapText="0" indent="0" justifyLastLine="0" shrinkToFit="0" readingOrder="0"/>
    </dxf>
    <dxf>
      <numFmt numFmtId="164" formatCode="_-* #,##0_-;\-* #,##0_-;_-* &quot;-&quot;??_-;_-@_-"/>
    </dxf>
    <dxf>
      <numFmt numFmtId="19" formatCode="d/mm/yyyy"/>
    </dxf>
    <dxf>
      <numFmt numFmtId="19" formatCode="d/mm/yyyy"/>
    </dxf>
    <dxf>
      <numFmt numFmtId="19" formatCode="d/mm/yyyy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41462</xdr:colOff>
      <xdr:row>1</xdr:row>
      <xdr:rowOff>48186</xdr:rowOff>
    </xdr:from>
    <xdr:ext cx="1359834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176289CB-C930-4C3B-8F76-FB7F8939FD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756" y="227480"/>
          <a:ext cx="1359834" cy="4476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48BD8E-5244-457C-BE58-4FF1E2CFC7F7}" name="Contratos3" displayName="Contratos3" ref="B7:Q11" totalsRowShown="0" headerRowDxfId="11" headerRowBorderDxfId="10">
  <autoFilter ref="B7:Q11" xr:uid="{7CECD641-236D-4DA6-BCB2-F529B9BF0FAA}"/>
  <sortState xmlns:xlrd2="http://schemas.microsoft.com/office/spreadsheetml/2017/richdata2" ref="B8:Q11">
    <sortCondition ref="B7:B11"/>
  </sortState>
  <tableColumns count="16">
    <tableColumn id="1" xr3:uid="{16F847C2-A48C-4756-9898-3DB8AFDDECAE}" name="VIGENCIA"/>
    <tableColumn id="13" xr3:uid="{E2D4840A-DC12-4DDF-A156-F4CC6DD98956}" name="NÚMERO CONTRATO"/>
    <tableColumn id="35" xr3:uid="{F4507316-9A0D-4B2B-BDF3-D7041B241345}" name="NOMBRE UNIDAD EJECUTORA"/>
    <tableColumn id="33" xr3:uid="{807F045B-C724-4261-8BCF-CD9637E9D0BC}" name="PROCESO SELECCIÓN"/>
    <tableColumn id="32" xr3:uid="{A0BD73BF-D0E8-4526-8774-23AEFE95F04C}" name="CLASE CONTRATO"/>
    <tableColumn id="9" xr3:uid="{B94CE73E-D4FB-4369-BC92-9435D338CEDE}" name="FECHA SUSCRIPCIÓN CONTRATO" dataDxfId="9"/>
    <tableColumn id="25" xr3:uid="{C80DA320-63DF-4DD8-8632-C8D9F8F1731D}" name="FECHA REAL INICIO CONTRATO" dataDxfId="8"/>
    <tableColumn id="11" xr3:uid="{B9A27302-4EC8-4CDB-A7CD-DA0E5C9DBDDF}" name="FECHA DE TERMINACION PLANEADA" dataDxfId="7"/>
    <tableColumn id="12" xr3:uid="{E2F9F431-B569-4D3A-A450-CD02F8345B72}" name="PLAZO TOTAL" dataDxfId="6" dataCellStyle="Millares"/>
    <tableColumn id="2" xr3:uid="{7529C54B-6838-4219-9481-315E004C60DC}" name="EDAD" dataDxfId="5" dataCellStyle="Millares"/>
    <tableColumn id="3" xr3:uid="{9B3B81C1-7193-41CF-A185-ABFA5E936D8B}" name="GENERO" dataDxfId="4" dataCellStyle="Millares"/>
    <tableColumn id="4" xr3:uid="{59C51FEC-61BE-4B09-8DD3-B0570065C4CA}" name="Discapacidad"/>
    <tableColumn id="27" xr3:uid="{1F99A2B9-8F2E-4FEB-87AC-301E2FF7A3DE}" name="NATURALEZA CONTRATISTA" dataDxfId="3"/>
    <tableColumn id="18" xr3:uid="{26AB2CEA-874B-41A3-92C3-B27212BE3F1A}" name="IDENTIFICACIÓN CONTRATISTA" dataDxfId="2"/>
    <tableColumn id="19" xr3:uid="{F4929307-6DC0-4D26-8F52-F87D654FD928}" name="RAZÓN SOCIAL" dataDxfId="1"/>
    <tableColumn id="26" xr3:uid="{C255C1E4-16C0-4844-8766-B08D2EEF4923}" name="Link SECOP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D5E7-B23A-4592-9A21-632C4CDD7C3E}">
  <dimension ref="A1:S35"/>
  <sheetViews>
    <sheetView tabSelected="1" workbookViewId="0">
      <selection activeCell="C14" sqref="C14"/>
    </sheetView>
  </sheetViews>
  <sheetFormatPr baseColWidth="10" defaultRowHeight="14.4" x14ac:dyDescent="0.3"/>
  <cols>
    <col min="1" max="1" width="11.88671875" bestFit="1" customWidth="1"/>
    <col min="2" max="2" width="25.88671875" style="4" customWidth="1"/>
    <col min="3" max="3" width="30.77734375" customWidth="1"/>
    <col min="4" max="4" width="19.6640625" style="12" customWidth="1"/>
    <col min="5" max="19" width="11.5546875" style="12"/>
  </cols>
  <sheetData>
    <row r="1" spans="1:4" s="12" customFormat="1" x14ac:dyDescent="0.3">
      <c r="B1" s="14"/>
    </row>
    <row r="2" spans="1:4" s="12" customFormat="1" x14ac:dyDescent="0.3">
      <c r="B2" s="14"/>
    </row>
    <row r="3" spans="1:4" s="17" customFormat="1" x14ac:dyDescent="0.3">
      <c r="A3" s="17" t="s">
        <v>37</v>
      </c>
      <c r="B3" s="18"/>
    </row>
    <row r="4" spans="1:4" s="12" customFormat="1" x14ac:dyDescent="0.3">
      <c r="B4" s="14"/>
    </row>
    <row r="5" spans="1:4" ht="28.8" x14ac:dyDescent="0.3">
      <c r="A5" s="10" t="s">
        <v>34</v>
      </c>
      <c r="B5" s="13" t="s">
        <v>0</v>
      </c>
      <c r="C5" s="13" t="s">
        <v>38</v>
      </c>
      <c r="D5" s="13" t="s">
        <v>42</v>
      </c>
    </row>
    <row r="6" spans="1:4" x14ac:dyDescent="0.3">
      <c r="A6" s="11">
        <v>2020</v>
      </c>
      <c r="B6" s="15">
        <v>217</v>
      </c>
      <c r="C6" s="11">
        <v>1</v>
      </c>
      <c r="D6" s="24">
        <f>(C6/B6)</f>
        <v>4.608294930875576E-3</v>
      </c>
    </row>
    <row r="7" spans="1:4" x14ac:dyDescent="0.3">
      <c r="A7" s="11">
        <v>2021</v>
      </c>
      <c r="B7" s="15">
        <v>305</v>
      </c>
      <c r="C7" s="11">
        <v>0</v>
      </c>
      <c r="D7" s="24">
        <f t="shared" ref="D7:D10" si="0">(C7/B7)</f>
        <v>0</v>
      </c>
    </row>
    <row r="8" spans="1:4" x14ac:dyDescent="0.3">
      <c r="A8" s="11">
        <v>2022</v>
      </c>
      <c r="B8" s="15">
        <v>474</v>
      </c>
      <c r="C8" s="11">
        <v>1</v>
      </c>
      <c r="D8" s="24">
        <f t="shared" si="0"/>
        <v>2.1097046413502108E-3</v>
      </c>
    </row>
    <row r="9" spans="1:4" x14ac:dyDescent="0.3">
      <c r="A9" s="11">
        <v>2023</v>
      </c>
      <c r="B9" s="15">
        <v>506</v>
      </c>
      <c r="C9" s="11">
        <v>1</v>
      </c>
      <c r="D9" s="24">
        <f t="shared" si="0"/>
        <v>1.976284584980237E-3</v>
      </c>
    </row>
    <row r="10" spans="1:4" x14ac:dyDescent="0.3">
      <c r="A10" s="11">
        <v>2024</v>
      </c>
      <c r="B10" s="15">
        <v>519</v>
      </c>
      <c r="C10" s="11">
        <v>1</v>
      </c>
      <c r="D10" s="24">
        <f t="shared" si="0"/>
        <v>1.9267822736030828E-3</v>
      </c>
    </row>
    <row r="11" spans="1:4" x14ac:dyDescent="0.3">
      <c r="A11" s="10" t="s">
        <v>33</v>
      </c>
      <c r="B11" s="13">
        <f>SUM(B6:B10)</f>
        <v>2021</v>
      </c>
      <c r="C11" s="10">
        <f>SUM(C6:C10)</f>
        <v>4</v>
      </c>
      <c r="D11" s="19"/>
    </row>
    <row r="12" spans="1:4" s="12" customFormat="1" x14ac:dyDescent="0.3">
      <c r="B12" s="14"/>
    </row>
    <row r="13" spans="1:4" s="12" customFormat="1" x14ac:dyDescent="0.3">
      <c r="B13" s="14"/>
    </row>
    <row r="14" spans="1:4" s="12" customFormat="1" x14ac:dyDescent="0.3">
      <c r="B14" s="14"/>
    </row>
    <row r="15" spans="1:4" s="12" customFormat="1" x14ac:dyDescent="0.3">
      <c r="B15" s="14"/>
    </row>
    <row r="16" spans="1:4" s="12" customFormat="1" x14ac:dyDescent="0.3">
      <c r="B16" s="14"/>
    </row>
    <row r="17" spans="2:2" s="12" customFormat="1" x14ac:dyDescent="0.3">
      <c r="B17" s="14"/>
    </row>
    <row r="18" spans="2:2" s="12" customFormat="1" x14ac:dyDescent="0.3">
      <c r="B18" s="14"/>
    </row>
    <row r="19" spans="2:2" s="12" customFormat="1" x14ac:dyDescent="0.3">
      <c r="B19" s="14"/>
    </row>
    <row r="20" spans="2:2" s="12" customFormat="1" x14ac:dyDescent="0.3">
      <c r="B20" s="14"/>
    </row>
    <row r="21" spans="2:2" s="12" customFormat="1" x14ac:dyDescent="0.3">
      <c r="B21" s="14"/>
    </row>
    <row r="22" spans="2:2" s="12" customFormat="1" x14ac:dyDescent="0.3">
      <c r="B22" s="14"/>
    </row>
    <row r="23" spans="2:2" s="12" customFormat="1" x14ac:dyDescent="0.3">
      <c r="B23" s="14"/>
    </row>
    <row r="24" spans="2:2" s="12" customFormat="1" x14ac:dyDescent="0.3">
      <c r="B24" s="14"/>
    </row>
    <row r="25" spans="2:2" s="12" customFormat="1" x14ac:dyDescent="0.3">
      <c r="B25" s="14"/>
    </row>
    <row r="26" spans="2:2" s="12" customFormat="1" x14ac:dyDescent="0.3">
      <c r="B26" s="14"/>
    </row>
    <row r="27" spans="2:2" s="12" customFormat="1" x14ac:dyDescent="0.3">
      <c r="B27" s="14"/>
    </row>
    <row r="28" spans="2:2" s="12" customFormat="1" x14ac:dyDescent="0.3">
      <c r="B28" s="14"/>
    </row>
    <row r="29" spans="2:2" s="12" customFormat="1" x14ac:dyDescent="0.3">
      <c r="B29" s="14"/>
    </row>
    <row r="30" spans="2:2" s="12" customFormat="1" x14ac:dyDescent="0.3">
      <c r="B30" s="14"/>
    </row>
    <row r="31" spans="2:2" s="12" customFormat="1" x14ac:dyDescent="0.3">
      <c r="B31" s="14"/>
    </row>
    <row r="32" spans="2:2" s="12" customFormat="1" x14ac:dyDescent="0.3">
      <c r="B32" s="14"/>
    </row>
    <row r="33" spans="2:2" s="12" customFormat="1" x14ac:dyDescent="0.3">
      <c r="B33" s="14"/>
    </row>
    <row r="34" spans="2:2" s="12" customFormat="1" x14ac:dyDescent="0.3">
      <c r="B34" s="14"/>
    </row>
    <row r="35" spans="2:2" s="12" customFormat="1" x14ac:dyDescent="0.3">
      <c r="B35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5952-45B9-4232-8CF6-19126A633A3E}">
  <dimension ref="B2:Q11"/>
  <sheetViews>
    <sheetView showGridLines="0" zoomScale="85" zoomScaleNormal="85" workbookViewId="0">
      <pane ySplit="7" topLeftCell="A8" activePane="bottomLeft" state="frozen"/>
      <selection pane="bottomLeft" activeCell="B6" sqref="B6:Q6"/>
    </sheetView>
  </sheetViews>
  <sheetFormatPr baseColWidth="10" defaultColWidth="11.44140625" defaultRowHeight="14.4" x14ac:dyDescent="0.3"/>
  <cols>
    <col min="1" max="1" width="2.6640625" customWidth="1"/>
    <col min="2" max="3" width="16.109375" customWidth="1"/>
    <col min="6" max="6" width="20.33203125" bestFit="1" customWidth="1"/>
    <col min="10" max="10" width="17.88671875" bestFit="1" customWidth="1"/>
    <col min="11" max="11" width="8.77734375" customWidth="1"/>
    <col min="12" max="12" width="17.88671875" customWidth="1"/>
    <col min="17" max="17" width="13.5546875" customWidth="1"/>
    <col min="21" max="21" width="16.44140625" customWidth="1"/>
    <col min="22" max="22" width="17.88671875" bestFit="1" customWidth="1"/>
  </cols>
  <sheetData>
    <row r="2" spans="2:17" ht="41.25" customHeight="1" x14ac:dyDescent="0.3">
      <c r="B2" s="20" t="s">
        <v>36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17" x14ac:dyDescent="0.3">
      <c r="B3" s="9" t="s">
        <v>32</v>
      </c>
      <c r="C3" s="9"/>
    </row>
    <row r="4" spans="2:17" x14ac:dyDescent="0.3">
      <c r="B4" s="8" t="s">
        <v>35</v>
      </c>
      <c r="C4" s="8"/>
    </row>
    <row r="5" spans="2:17" x14ac:dyDescent="0.3">
      <c r="B5" s="8"/>
      <c r="C5" s="8"/>
    </row>
    <row r="6" spans="2:17" ht="18.75" customHeight="1" x14ac:dyDescent="0.3">
      <c r="B6" s="21" t="s">
        <v>31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</row>
    <row r="7" spans="2:17" ht="58.2" thickBot="1" x14ac:dyDescent="0.35">
      <c r="B7" s="7" t="s">
        <v>30</v>
      </c>
      <c r="C7" s="6" t="s">
        <v>29</v>
      </c>
      <c r="D7" s="6" t="s">
        <v>24</v>
      </c>
      <c r="E7" s="6" t="s">
        <v>26</v>
      </c>
      <c r="F7" s="6" t="s">
        <v>25</v>
      </c>
      <c r="G7" s="5" t="s">
        <v>19</v>
      </c>
      <c r="H7" s="5" t="s">
        <v>18</v>
      </c>
      <c r="I7" s="5" t="s">
        <v>17</v>
      </c>
      <c r="J7" s="5" t="s">
        <v>20</v>
      </c>
      <c r="K7" s="5" t="s">
        <v>39</v>
      </c>
      <c r="L7" s="5" t="s">
        <v>40</v>
      </c>
      <c r="M7" s="6" t="s">
        <v>27</v>
      </c>
      <c r="N7" s="6" t="s">
        <v>23</v>
      </c>
      <c r="O7" s="6" t="s">
        <v>22</v>
      </c>
      <c r="P7" s="6" t="s">
        <v>21</v>
      </c>
      <c r="Q7" s="6" t="s">
        <v>28</v>
      </c>
    </row>
    <row r="8" spans="2:17" x14ac:dyDescent="0.3">
      <c r="B8">
        <v>2020</v>
      </c>
      <c r="C8" t="s">
        <v>6</v>
      </c>
      <c r="D8" t="s">
        <v>0</v>
      </c>
      <c r="E8" t="s">
        <v>8</v>
      </c>
      <c r="F8" t="s">
        <v>9</v>
      </c>
      <c r="G8" s="1">
        <v>44026</v>
      </c>
      <c r="H8" s="1">
        <v>44028</v>
      </c>
      <c r="I8" s="1">
        <v>44151</v>
      </c>
      <c r="J8" t="s">
        <v>3</v>
      </c>
      <c r="K8" s="16">
        <v>34</v>
      </c>
      <c r="L8" t="s">
        <v>41</v>
      </c>
      <c r="M8" t="s">
        <v>5</v>
      </c>
      <c r="N8" t="s">
        <v>1</v>
      </c>
      <c r="O8">
        <v>1049623279</v>
      </c>
      <c r="P8" s="2" t="s">
        <v>4</v>
      </c>
    </row>
    <row r="9" spans="2:17" x14ac:dyDescent="0.3">
      <c r="B9">
        <v>2022</v>
      </c>
      <c r="C9">
        <v>220518</v>
      </c>
      <c r="D9" t="s">
        <v>0</v>
      </c>
      <c r="E9" t="s">
        <v>8</v>
      </c>
      <c r="F9" t="s">
        <v>9</v>
      </c>
      <c r="G9" s="1">
        <v>44796</v>
      </c>
      <c r="H9" s="1">
        <v>44799</v>
      </c>
      <c r="I9" s="1">
        <v>44926</v>
      </c>
      <c r="J9" s="2" t="s">
        <v>2</v>
      </c>
      <c r="K9" s="16">
        <v>21</v>
      </c>
      <c r="L9" t="s">
        <v>41</v>
      </c>
      <c r="M9" t="s">
        <v>10</v>
      </c>
      <c r="N9" t="s">
        <v>1</v>
      </c>
      <c r="O9">
        <v>1000384481</v>
      </c>
      <c r="P9" t="s">
        <v>16</v>
      </c>
      <c r="Q9" t="s">
        <v>15</v>
      </c>
    </row>
    <row r="10" spans="2:17" x14ac:dyDescent="0.3">
      <c r="B10">
        <v>2023</v>
      </c>
      <c r="C10">
        <v>230831</v>
      </c>
      <c r="D10" t="s">
        <v>0</v>
      </c>
      <c r="E10" t="s">
        <v>8</v>
      </c>
      <c r="F10" t="s">
        <v>7</v>
      </c>
      <c r="G10" s="1">
        <v>45167</v>
      </c>
      <c r="H10" s="1">
        <v>45173</v>
      </c>
      <c r="I10" s="1">
        <v>45326</v>
      </c>
      <c r="J10" s="2" t="s">
        <v>2</v>
      </c>
      <c r="K10" s="16">
        <v>58</v>
      </c>
      <c r="L10" t="s">
        <v>41</v>
      </c>
      <c r="M10" t="s">
        <v>10</v>
      </c>
      <c r="N10" t="s">
        <v>1</v>
      </c>
      <c r="O10">
        <v>79127876</v>
      </c>
      <c r="P10" t="s">
        <v>13</v>
      </c>
      <c r="Q10" t="s">
        <v>14</v>
      </c>
    </row>
    <row r="11" spans="2:17" x14ac:dyDescent="0.3">
      <c r="B11">
        <v>2024</v>
      </c>
      <c r="C11">
        <v>240294</v>
      </c>
      <c r="D11" t="s">
        <v>0</v>
      </c>
      <c r="E11" t="s">
        <v>8</v>
      </c>
      <c r="F11" t="s">
        <v>7</v>
      </c>
      <c r="G11" s="1">
        <v>45351</v>
      </c>
      <c r="H11" s="3">
        <v>45355</v>
      </c>
      <c r="I11" s="3">
        <v>45507</v>
      </c>
      <c r="J11" s="2" t="s">
        <v>2</v>
      </c>
      <c r="K11" s="16">
        <v>61</v>
      </c>
      <c r="L11" t="s">
        <v>41</v>
      </c>
      <c r="M11" t="s">
        <v>5</v>
      </c>
      <c r="N11" t="s">
        <v>1</v>
      </c>
      <c r="O11">
        <v>79980751</v>
      </c>
      <c r="P11" t="s">
        <v>11</v>
      </c>
      <c r="Q11" t="s">
        <v>12</v>
      </c>
    </row>
  </sheetData>
  <mergeCells count="2">
    <mergeCell ref="B2:Q2"/>
    <mergeCell ref="B6:Q6"/>
  </mergeCells>
  <conditionalFormatting sqref="C7:C11">
    <cfRule type="duplicateValues" dxfId="0" priority="567"/>
  </conditionalFormatting>
  <pageMargins left="0.7" right="0.7" top="0.75" bottom="0.75" header="0.3" footer="0.3"/>
  <pageSetup paperSize="9" orientation="portrait" horizontalDpi="4294967294" verticalDpi="4294967294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</vt:lpstr>
      <vt:lpstr>Punto_26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</dc:creator>
  <cp:lastModifiedBy>MAFE</cp:lastModifiedBy>
  <dcterms:created xsi:type="dcterms:W3CDTF">2025-02-03T20:25:26Z</dcterms:created>
  <dcterms:modified xsi:type="dcterms:W3CDTF">2025-02-03T22:26:09Z</dcterms:modified>
</cp:coreProperties>
</file>